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1835"/>
  </bookViews>
  <sheets>
    <sheet name="отчет ОЗИП" sheetId="1" r:id="rId1"/>
  </sheets>
  <definedNames>
    <definedName name="_xlnm.Print_Area" localSheetId="0">'отчет ОЗИП'!$A$1:$I$19</definedName>
  </definedNames>
  <calcPr calcId="145621"/>
</workbook>
</file>

<file path=xl/calcChain.xml><?xml version="1.0" encoding="utf-8"?>
<calcChain xmlns="http://schemas.openxmlformats.org/spreadsheetml/2006/main">
  <c r="D8" i="1" l="1"/>
  <c r="C12" i="1" l="1"/>
  <c r="B12" i="1"/>
  <c r="E14" i="1" l="1"/>
  <c r="E15" i="1"/>
  <c r="D14" i="1"/>
  <c r="D15" i="1"/>
  <c r="D12" i="1" l="1"/>
  <c r="E12" i="1"/>
  <c r="E10" i="1" l="1"/>
  <c r="E11" i="1"/>
  <c r="D9" i="1"/>
  <c r="D10" i="1"/>
  <c r="D11" i="1"/>
  <c r="E8" i="1"/>
</calcChain>
</file>

<file path=xl/sharedStrings.xml><?xml version="1.0" encoding="utf-8"?>
<sst xmlns="http://schemas.openxmlformats.org/spreadsheetml/2006/main" count="29" uniqueCount="27">
  <si>
    <t>Показатели бизнес-плана</t>
  </si>
  <si>
    <t>Отчетный период</t>
  </si>
  <si>
    <t>Ход реализации (описание с указанием имущества, создаваемого, приобретаемого или используемого для реализации инвестиционного проекта, комментарии, в т.ч. указание причин отклонения от графика)</t>
  </si>
  <si>
    <t>План</t>
  </si>
  <si>
    <t>Факт</t>
  </si>
  <si>
    <t>1. Основные</t>
  </si>
  <si>
    <t>в т.ч. Объем капитальных вложений (тыс. руб.)</t>
  </si>
  <si>
    <t>Отклонение</t>
  </si>
  <si>
    <t>%</t>
  </si>
  <si>
    <t>1.3.1. в т.ч. объем налоговых льгот, установленных Налоговым кодексом РФ для особо значимых инвестиционных проектов, (тыс. руб.)</t>
  </si>
  <si>
    <t>1.3.2. в т.ч. объем субсидий за счет средств краевого бюджета в целях возмещения части затрат на уплату процентов по кредитам, привлеченным в российских кредитных организациях в целях реализации инвестиционного проекта, в порядке, установленном постановлением Правительства Камчатского края от 16.07.2010 № 320-П</t>
  </si>
  <si>
    <t>причины</t>
  </si>
  <si>
    <t>Нарастающим итогом 
(с года начала реализации инвестиционного проекта)</t>
  </si>
  <si>
    <r>
      <rPr>
        <b/>
        <sz val="13"/>
        <color theme="1"/>
        <rFont val="Times New Roman"/>
        <family val="1"/>
        <charset val="204"/>
      </rPr>
      <t>1.1.</t>
    </r>
    <r>
      <rPr>
        <sz val="13"/>
        <color theme="1"/>
        <rFont val="Times New Roman"/>
        <family val="1"/>
        <charset val="204"/>
      </rPr>
      <t xml:space="preserve"> Объем инвестиций,  в проект, всего (тыс. руб.)</t>
    </r>
  </si>
  <si>
    <r>
      <rPr>
        <b/>
        <sz val="13"/>
        <color theme="1"/>
        <rFont val="Times New Roman"/>
        <family val="1"/>
        <charset val="204"/>
      </rPr>
      <t xml:space="preserve">1.2. </t>
    </r>
    <r>
      <rPr>
        <sz val="13"/>
        <color theme="1"/>
        <rFont val="Times New Roman"/>
        <family val="1"/>
        <charset val="204"/>
      </rPr>
      <t>Налоговые поступления в бюджеты всех уровней (тыс. руб.)</t>
    </r>
  </si>
  <si>
    <r>
      <rPr>
        <b/>
        <sz val="13"/>
        <color theme="1"/>
        <rFont val="Times New Roman"/>
        <family val="1"/>
        <charset val="204"/>
      </rPr>
      <t>1.3</t>
    </r>
    <r>
      <rPr>
        <sz val="13"/>
        <color theme="1"/>
        <rFont val="Times New Roman"/>
        <family val="1"/>
        <charset val="204"/>
      </rPr>
      <t>. Объем государственной поддержки, предоставленной в соответствии с договором о финансовой поддержке, заключенным между Правительством Камчатского края и Инвестором (тыс. руб.)</t>
    </r>
  </si>
  <si>
    <r>
      <rPr>
        <b/>
        <sz val="13"/>
        <color theme="1"/>
        <rFont val="Times New Roman"/>
        <family val="1"/>
        <charset val="204"/>
      </rPr>
      <t xml:space="preserve">1.4. </t>
    </r>
    <r>
      <rPr>
        <sz val="13"/>
        <color theme="1"/>
        <rFont val="Times New Roman"/>
        <family val="1"/>
        <charset val="204"/>
      </rPr>
      <t>Объем государственной поддержки в виде финансирования за счет средств федерального бюджета объектов транспортной, инженерной, энергетической и (или) социальной инфраструктуры, создаваемых для реализации инвестиционного проекта, в том числе для технологического присоединения энергопринимающих устройств к электрическим сетям и газоиспользующего оборудования к газораспределительным сетям, в соответствии с методикой отбора инвестиционных проектов, планируемых к реализации на территориях Дальнего Востока и Байкальского региона, утвержденной постановлением Правительства Российской Федерации от 16.10.2014 г. №1055, (тыс. руб.)</t>
    </r>
  </si>
  <si>
    <r>
      <t xml:space="preserve">2. Дополнительные (в соотвествии с финансовой моделью инвестиционного проекта)
</t>
    </r>
    <r>
      <rPr>
        <b/>
        <i/>
        <sz val="13"/>
        <color theme="1"/>
        <rFont val="Times New Roman"/>
        <family val="1"/>
        <charset val="204"/>
      </rPr>
      <t>* заполняется на усмотрение Инвестора</t>
    </r>
  </si>
  <si>
    <r>
      <rPr>
        <b/>
        <sz val="13"/>
        <color theme="1"/>
        <rFont val="Times New Roman"/>
        <family val="1"/>
        <charset val="204"/>
      </rPr>
      <t xml:space="preserve">1.5.  </t>
    </r>
    <r>
      <rPr>
        <sz val="13"/>
        <color theme="1"/>
        <rFont val="Times New Roman"/>
        <family val="1"/>
        <charset val="204"/>
      </rPr>
      <t>Обеспечение трудовыми ресурсами, в т.ч. создание постоянных рабочих мест  (чел.)</t>
    </r>
  </si>
  <si>
    <t>тыс. руб.</t>
  </si>
  <si>
    <t xml:space="preserve"> .-</t>
  </si>
  <si>
    <t>.-</t>
  </si>
  <si>
    <t>в т.ч. поступления в консолидированный бюджет Камчатского края (тыс. руб.) (15%)</t>
  </si>
  <si>
    <t xml:space="preserve"> Устройство фундаментов, возведение металлокаркасов, устройство крыши и возведение стен, монтаж инженерно-технических систем зданий. Цех полуфабрикатов мощностью 1,9 тонн в смену;  Цех по производству колбасхых изделий мощностью 3,4 тонн в смену:  :Завершено устройство фундаментов, монтаж металлоконструкций, монтаж сендвич-панелей, закуплено все технологическое оборудование и оборудование технического обеспечения зданий, предварительный ввод в эксплуатацию до "09"2017 г.На сегодняшний день закуплено оборудование для 9 корпусов (из 9 корпусов).  В настоящее время произведен ремонт зданий и сооружений (косметический ремонт, замена кровли, восстановление систем энергопотребления) в 7 корпусах. Комплектное свиноводческое оборудование фирмы Big Dutchman смонтировано в 8 корпусах. Животные размещены в 8 корпусах.</t>
  </si>
  <si>
    <t>1.3.3. в т.ч. объем субсидий за счет средств краевого бюджета на возмещение затрат (части затрат) на сельхоз продукцию инвестиционных проектов в целях реализации инвестиционного проекта, в порядке, установленном постановлением Правительства Камчатского края от 08.08.2016 № 301-П</t>
  </si>
  <si>
    <t>Земельный налог не был оплачен ввиду того, что  земля находится в аренде</t>
  </si>
  <si>
    <r>
      <t>ОТЧЕТ О ХОДЕ РЕАЛИЗАЦИИ ОСОБО ЗНАЧИМОГО ИНВЕСТИЦИОННОГО ПРОЕКТА КАМЧАТСКОГО КРАЯ «Организация свиноводческого комплекса на 550 продуктивных свиноматок в Камчатском крае» (инициатор - ООО "Свинокомплекс "Камчатский" ЗА _</t>
    </r>
    <r>
      <rPr>
        <b/>
        <u/>
        <sz val="14"/>
        <color theme="1"/>
        <rFont val="Times New Roman"/>
        <family val="1"/>
        <charset val="204"/>
      </rPr>
      <t>2016</t>
    </r>
    <r>
      <rPr>
        <b/>
        <sz val="14"/>
        <color theme="1"/>
        <rFont val="Times New Roman"/>
        <family val="1"/>
        <charset val="204"/>
      </rPr>
      <t>_ГОД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</si>
</sst>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i/>
      <sz val="13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1">
    <xf numFmtId="0" fontId="0" fillId="0" borderId="0" xfId="0"/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43" fontId="2" fillId="0" borderId="5" xfId="1" applyFont="1" applyFill="1" applyBorder="1"/>
    <xf numFmtId="0" fontId="2" fillId="0" borderId="7" xfId="0" applyFont="1" applyFill="1" applyBorder="1" applyAlignment="1">
      <alignment vertical="center" wrapText="1"/>
    </xf>
    <xf numFmtId="43" fontId="2" fillId="0" borderId="8" xfId="1" applyFont="1" applyFill="1" applyBorder="1" applyAlignment="1">
      <alignment vertical="center"/>
    </xf>
    <xf numFmtId="0" fontId="0" fillId="0" borderId="0" xfId="0" applyAlignment="1">
      <alignment horizontal="left" vertical="center" wrapText="1"/>
    </xf>
    <xf numFmtId="43" fontId="0" fillId="0" borderId="0" xfId="0" applyNumberFormat="1"/>
    <xf numFmtId="43" fontId="2" fillId="0" borderId="6" xfId="1" applyFont="1" applyFill="1" applyBorder="1"/>
    <xf numFmtId="43" fontId="2" fillId="0" borderId="9" xfId="1" applyFont="1" applyFill="1" applyBorder="1" applyAlignment="1">
      <alignment vertical="center"/>
    </xf>
    <xf numFmtId="0" fontId="2" fillId="0" borderId="17" xfId="0" applyFont="1" applyFill="1" applyBorder="1" applyAlignment="1">
      <alignment horizontal="left" vertical="center" wrapText="1"/>
    </xf>
    <xf numFmtId="43" fontId="2" fillId="0" borderId="1" xfId="1" applyFont="1" applyFill="1" applyBorder="1"/>
    <xf numFmtId="43" fontId="2" fillId="0" borderId="2" xfId="1" applyFont="1" applyFill="1" applyBorder="1"/>
    <xf numFmtId="43" fontId="2" fillId="0" borderId="3" xfId="1" applyFont="1" applyFill="1" applyBorder="1"/>
    <xf numFmtId="43" fontId="2" fillId="0" borderId="4" xfId="1" applyFont="1" applyFill="1" applyBorder="1"/>
    <xf numFmtId="43" fontId="2" fillId="0" borderId="7" xfId="1" applyFont="1" applyFill="1" applyBorder="1"/>
    <xf numFmtId="43" fontId="2" fillId="0" borderId="8" xfId="1" applyFont="1" applyFill="1" applyBorder="1"/>
    <xf numFmtId="43" fontId="2" fillId="0" borderId="9" xfId="1" applyFont="1" applyFill="1" applyBorder="1"/>
    <xf numFmtId="43" fontId="2" fillId="0" borderId="3" xfId="1" applyFont="1" applyFill="1" applyBorder="1" applyAlignment="1">
      <alignment wrapText="1"/>
    </xf>
    <xf numFmtId="43" fontId="2" fillId="0" borderId="22" xfId="1" applyFont="1" applyFill="1" applyBorder="1"/>
    <xf numFmtId="43" fontId="2" fillId="0" borderId="10" xfId="1" applyFont="1" applyFill="1" applyBorder="1"/>
    <xf numFmtId="43" fontId="2" fillId="0" borderId="6" xfId="1" applyFont="1" applyFill="1" applyBorder="1" applyAlignment="1">
      <alignment wrapText="1"/>
    </xf>
    <xf numFmtId="0" fontId="2" fillId="3" borderId="8" xfId="0" applyFont="1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2" fillId="0" borderId="16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43" fontId="2" fillId="0" borderId="19" xfId="1" applyFont="1" applyFill="1" applyBorder="1" applyAlignment="1">
      <alignment horizontal="right"/>
    </xf>
    <xf numFmtId="43" fontId="2" fillId="0" borderId="20" xfId="1" applyFont="1" applyFill="1" applyBorder="1" applyAlignment="1">
      <alignment horizontal="right"/>
    </xf>
    <xf numFmtId="0" fontId="3" fillId="2" borderId="11" xfId="0" applyFont="1" applyFill="1" applyBorder="1" applyAlignment="1">
      <alignment horizontal="left" vertical="center" wrapText="1"/>
    </xf>
    <xf numFmtId="0" fontId="3" fillId="2" borderId="18" xfId="0" applyFont="1" applyFill="1" applyBorder="1" applyAlignment="1">
      <alignment horizontal="left" vertical="center" wrapText="1"/>
    </xf>
    <xf numFmtId="0" fontId="3" fillId="2" borderId="21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1"/>
  <sheetViews>
    <sheetView tabSelected="1" zoomScale="60" zoomScaleNormal="60" workbookViewId="0">
      <selection activeCell="G4" sqref="G4:H4"/>
    </sheetView>
  </sheetViews>
  <sheetFormatPr defaultRowHeight="15" x14ac:dyDescent="0.25"/>
  <cols>
    <col min="1" max="1" width="94.140625" style="8" customWidth="1"/>
    <col min="2" max="2" width="19.42578125" customWidth="1"/>
    <col min="3" max="3" width="19.28515625" customWidth="1"/>
    <col min="4" max="4" width="22.28515625" customWidth="1"/>
    <col min="5" max="5" width="12.28515625" customWidth="1"/>
    <col min="6" max="6" width="25.85546875" customWidth="1"/>
    <col min="7" max="7" width="19.28515625" customWidth="1"/>
    <col min="8" max="8" width="18.7109375" customWidth="1"/>
    <col min="9" max="9" width="41.140625" customWidth="1"/>
  </cols>
  <sheetData>
    <row r="1" spans="1:9" ht="16.5" x14ac:dyDescent="0.25">
      <c r="A1" s="1"/>
      <c r="B1" s="2"/>
      <c r="C1" s="2"/>
      <c r="D1" s="2"/>
      <c r="E1" s="2"/>
      <c r="F1" s="2"/>
      <c r="G1" s="2"/>
      <c r="H1" s="2"/>
      <c r="I1" s="2"/>
    </row>
    <row r="2" spans="1:9" ht="60" customHeight="1" x14ac:dyDescent="0.25">
      <c r="A2" s="50" t="s">
        <v>26</v>
      </c>
      <c r="B2" s="50"/>
      <c r="C2" s="50"/>
      <c r="D2" s="50"/>
      <c r="E2" s="50"/>
      <c r="F2" s="50"/>
      <c r="G2" s="50"/>
      <c r="H2" s="50"/>
      <c r="I2" s="50"/>
    </row>
    <row r="3" spans="1:9" ht="17.25" thickBot="1" x14ac:dyDescent="0.3">
      <c r="A3" s="1"/>
      <c r="B3" s="2"/>
      <c r="C3" s="2"/>
      <c r="D3" s="2"/>
      <c r="E3" s="2"/>
      <c r="F3" s="2"/>
      <c r="G3" s="2"/>
      <c r="H3" s="2"/>
      <c r="I3" s="3"/>
    </row>
    <row r="4" spans="1:9" s="4" customFormat="1" ht="73.150000000000006" customHeight="1" x14ac:dyDescent="0.25">
      <c r="A4" s="46" t="s">
        <v>0</v>
      </c>
      <c r="B4" s="37" t="s">
        <v>1</v>
      </c>
      <c r="C4" s="37"/>
      <c r="D4" s="37"/>
      <c r="E4" s="37"/>
      <c r="F4" s="37"/>
      <c r="G4" s="37" t="s">
        <v>12</v>
      </c>
      <c r="H4" s="49"/>
      <c r="I4" s="43" t="s">
        <v>2</v>
      </c>
    </row>
    <row r="5" spans="1:9" ht="16.5" x14ac:dyDescent="0.25">
      <c r="A5" s="47"/>
      <c r="B5" s="38" t="s">
        <v>3</v>
      </c>
      <c r="C5" s="38" t="s">
        <v>4</v>
      </c>
      <c r="D5" s="40" t="s">
        <v>7</v>
      </c>
      <c r="E5" s="40"/>
      <c r="F5" s="40"/>
      <c r="G5" s="38" t="s">
        <v>3</v>
      </c>
      <c r="H5" s="41" t="s">
        <v>4</v>
      </c>
      <c r="I5" s="44"/>
    </row>
    <row r="6" spans="1:9" ht="17.25" thickBot="1" x14ac:dyDescent="0.3">
      <c r="A6" s="48"/>
      <c r="B6" s="39"/>
      <c r="C6" s="39"/>
      <c r="D6" s="24" t="s">
        <v>19</v>
      </c>
      <c r="E6" s="25" t="s">
        <v>8</v>
      </c>
      <c r="F6" s="24" t="s">
        <v>11</v>
      </c>
      <c r="G6" s="39"/>
      <c r="H6" s="42"/>
      <c r="I6" s="45"/>
    </row>
    <row r="7" spans="1:9" ht="17.25" thickBot="1" x14ac:dyDescent="0.3">
      <c r="A7" s="31" t="s">
        <v>5</v>
      </c>
      <c r="B7" s="32"/>
      <c r="C7" s="32"/>
      <c r="D7" s="32"/>
      <c r="E7" s="32"/>
      <c r="F7" s="32"/>
      <c r="G7" s="32"/>
      <c r="H7" s="33"/>
      <c r="I7" s="26" t="s">
        <v>23</v>
      </c>
    </row>
    <row r="8" spans="1:9" ht="48" customHeight="1" x14ac:dyDescent="0.25">
      <c r="A8" s="12" t="s">
        <v>13</v>
      </c>
      <c r="B8" s="13">
        <v>285670</v>
      </c>
      <c r="C8" s="14">
        <v>432422</v>
      </c>
      <c r="D8" s="21">
        <f>SUM(B8-C8)</f>
        <v>-146752</v>
      </c>
      <c r="E8" s="21">
        <f>SUM(C8*100%/B8)</f>
        <v>1.5137116253019218</v>
      </c>
      <c r="F8" s="20"/>
      <c r="G8" s="13">
        <v>521209</v>
      </c>
      <c r="H8" s="15">
        <v>588777</v>
      </c>
      <c r="I8" s="27"/>
    </row>
    <row r="9" spans="1:9" ht="27" customHeight="1" x14ac:dyDescent="0.25">
      <c r="A9" s="12" t="s">
        <v>6</v>
      </c>
      <c r="B9" s="16">
        <v>285670</v>
      </c>
      <c r="C9" s="5">
        <v>432422</v>
      </c>
      <c r="D9" s="5">
        <f t="shared" ref="D9:D11" si="0">SUM(B9-C9)</f>
        <v>-146752</v>
      </c>
      <c r="E9" s="5"/>
      <c r="F9" s="10"/>
      <c r="G9" s="16">
        <v>518921</v>
      </c>
      <c r="H9" s="10">
        <v>588777</v>
      </c>
      <c r="I9" s="27"/>
    </row>
    <row r="10" spans="1:9" ht="27" customHeight="1" x14ac:dyDescent="0.25">
      <c r="A10" s="12" t="s">
        <v>14</v>
      </c>
      <c r="B10" s="16">
        <v>6947</v>
      </c>
      <c r="C10" s="5">
        <v>7458.3</v>
      </c>
      <c r="D10" s="5">
        <f t="shared" si="0"/>
        <v>-511.30000000000018</v>
      </c>
      <c r="E10" s="5">
        <f t="shared" ref="E10:E11" si="1">SUM(C10*100%/B10)</f>
        <v>1.073600115157622</v>
      </c>
      <c r="F10" s="10"/>
      <c r="G10" s="16">
        <v>8460</v>
      </c>
      <c r="H10" s="10">
        <v>9990.1</v>
      </c>
      <c r="I10" s="27"/>
    </row>
    <row r="11" spans="1:9" ht="78.75" customHeight="1" x14ac:dyDescent="0.25">
      <c r="A11" s="12" t="s">
        <v>22</v>
      </c>
      <c r="B11" s="16">
        <v>571</v>
      </c>
      <c r="C11" s="5">
        <v>563</v>
      </c>
      <c r="D11" s="5">
        <f t="shared" si="0"/>
        <v>8</v>
      </c>
      <c r="E11" s="22">
        <f t="shared" si="1"/>
        <v>0.98598949211908937</v>
      </c>
      <c r="F11" s="23" t="s">
        <v>25</v>
      </c>
      <c r="G11" s="16">
        <v>699</v>
      </c>
      <c r="H11" s="10">
        <v>683</v>
      </c>
      <c r="I11" s="27"/>
    </row>
    <row r="12" spans="1:9" ht="49.5" x14ac:dyDescent="0.25">
      <c r="A12" s="12" t="s">
        <v>15</v>
      </c>
      <c r="B12" s="16">
        <f>B14+B15</f>
        <v>21253</v>
      </c>
      <c r="C12" s="5">
        <f>C14+C15</f>
        <v>21381</v>
      </c>
      <c r="D12" s="5">
        <f t="shared" ref="D12:D15" si="2">SUM(B12-C12)</f>
        <v>-128</v>
      </c>
      <c r="E12" s="22">
        <f t="shared" ref="E12:E15" si="3">SUM(C12*100%/B12)</f>
        <v>1.0060226791511786</v>
      </c>
      <c r="F12" s="23"/>
      <c r="G12" s="16">
        <v>43497</v>
      </c>
      <c r="H12" s="10">
        <v>41381</v>
      </c>
      <c r="I12" s="27"/>
    </row>
    <row r="13" spans="1:9" ht="33" x14ac:dyDescent="0.25">
      <c r="A13" s="12" t="s">
        <v>9</v>
      </c>
      <c r="B13" s="16" t="s">
        <v>20</v>
      </c>
      <c r="C13" s="5" t="s">
        <v>21</v>
      </c>
      <c r="D13" s="5"/>
      <c r="E13" s="22"/>
      <c r="F13" s="10"/>
      <c r="G13" s="16"/>
      <c r="H13" s="10"/>
      <c r="I13" s="27"/>
    </row>
    <row r="14" spans="1:9" ht="78" customHeight="1" x14ac:dyDescent="0.25">
      <c r="A14" s="12" t="s">
        <v>10</v>
      </c>
      <c r="B14" s="16">
        <v>1253</v>
      </c>
      <c r="C14" s="5">
        <v>1381</v>
      </c>
      <c r="D14" s="5">
        <f t="shared" si="2"/>
        <v>-128</v>
      </c>
      <c r="E14" s="22">
        <f t="shared" si="3"/>
        <v>1.1021548284118117</v>
      </c>
      <c r="F14" s="10"/>
      <c r="G14" s="16"/>
      <c r="H14" s="10"/>
      <c r="I14" s="27"/>
    </row>
    <row r="15" spans="1:9" ht="126.6" customHeight="1" x14ac:dyDescent="0.25">
      <c r="A15" s="12" t="s">
        <v>24</v>
      </c>
      <c r="B15" s="16">
        <v>20000</v>
      </c>
      <c r="C15" s="5">
        <v>20000</v>
      </c>
      <c r="D15" s="5">
        <f t="shared" si="2"/>
        <v>0</v>
      </c>
      <c r="E15" s="22">
        <f t="shared" si="3"/>
        <v>1</v>
      </c>
      <c r="F15" s="10"/>
      <c r="G15" s="16"/>
      <c r="H15" s="10"/>
      <c r="I15" s="27"/>
    </row>
    <row r="16" spans="1:9" ht="157.15" customHeight="1" x14ac:dyDescent="0.25">
      <c r="A16" s="12" t="s">
        <v>16</v>
      </c>
      <c r="B16" s="16"/>
      <c r="C16" s="5"/>
      <c r="D16" s="5"/>
      <c r="E16" s="5"/>
      <c r="F16" s="10"/>
      <c r="G16" s="16"/>
      <c r="H16" s="10"/>
      <c r="I16" s="27"/>
    </row>
    <row r="17" spans="1:9" ht="27" customHeight="1" thickBot="1" x14ac:dyDescent="0.3">
      <c r="A17" s="12" t="s">
        <v>18</v>
      </c>
      <c r="B17" s="17"/>
      <c r="C17" s="18">
        <v>54</v>
      </c>
      <c r="D17" s="29"/>
      <c r="E17" s="30"/>
      <c r="F17" s="19"/>
      <c r="G17" s="17"/>
      <c r="H17" s="19"/>
      <c r="I17" s="27"/>
    </row>
    <row r="18" spans="1:9" ht="48" customHeight="1" x14ac:dyDescent="0.25">
      <c r="A18" s="34" t="s">
        <v>17</v>
      </c>
      <c r="B18" s="35"/>
      <c r="C18" s="35"/>
      <c r="D18" s="35"/>
      <c r="E18" s="35"/>
      <c r="F18" s="35"/>
      <c r="G18" s="35"/>
      <c r="H18" s="36"/>
      <c r="I18" s="27"/>
    </row>
    <row r="19" spans="1:9" ht="27.6" customHeight="1" thickBot="1" x14ac:dyDescent="0.3">
      <c r="A19" s="6"/>
      <c r="B19" s="7"/>
      <c r="C19" s="7"/>
      <c r="D19" s="7"/>
      <c r="E19" s="7"/>
      <c r="F19" s="7"/>
      <c r="G19" s="7"/>
      <c r="H19" s="11"/>
      <c r="I19" s="28"/>
    </row>
    <row r="20" spans="1:9" x14ac:dyDescent="0.25">
      <c r="G20" s="9"/>
    </row>
    <row r="21" spans="1:9" x14ac:dyDescent="0.25">
      <c r="H21" s="9"/>
    </row>
  </sheetData>
  <mergeCells count="14">
    <mergeCell ref="A2:I2"/>
    <mergeCell ref="H5:H6"/>
    <mergeCell ref="I4:I6"/>
    <mergeCell ref="A4:A6"/>
    <mergeCell ref="G4:H4"/>
    <mergeCell ref="I7:I19"/>
    <mergeCell ref="D17:E17"/>
    <mergeCell ref="A7:H7"/>
    <mergeCell ref="A18:H18"/>
    <mergeCell ref="B4:F4"/>
    <mergeCell ref="B5:B6"/>
    <mergeCell ref="C5:C6"/>
    <mergeCell ref="D5:F5"/>
    <mergeCell ref="G5:G6"/>
  </mergeCells>
  <pageMargins left="0.39370078740157483" right="0.39370078740157483" top="0.39370078740157483" bottom="0.35433070866141736" header="0.31496062992125984" footer="0.31496062992125984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 ОЗИП</vt:lpstr>
      <vt:lpstr>'отчет ОЗИП'!Область_печати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Кафтайлова Ирина Владимировна</dc:creator>
  <cp:lastModifiedBy>Масенкова Инна Семеновна</cp:lastModifiedBy>
  <cp:lastPrinted>2017-04-21T02:19:00Z</cp:lastPrinted>
  <dcterms:created xsi:type="dcterms:W3CDTF">2017-04-03T23:57:21Z</dcterms:created>
  <dcterms:modified xsi:type="dcterms:W3CDTF">2017-04-21T04:17:49Z</dcterms:modified>
</cp:coreProperties>
</file>